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5600" windowHeight="8280"/>
  </bookViews>
  <sheets>
    <sheet name="茶叶销售数据表" sheetId="1" r:id="rId1"/>
  </sheets>
  <calcPr calcId="144525"/>
</workbook>
</file>

<file path=xl/calcChain.xml><?xml version="1.0" encoding="utf-8"?>
<calcChain xmlns="http://schemas.openxmlformats.org/spreadsheetml/2006/main">
  <c r="K3" i="1" l="1"/>
  <c r="J3" i="1"/>
  <c r="G3" i="1" l="1"/>
  <c r="I7" i="1" a="1"/>
  <c r="I7" i="1" s="1"/>
  <c r="I6" i="1" a="1"/>
  <c r="I6" i="1" s="1"/>
  <c r="I4" i="1"/>
  <c r="I5" i="1"/>
  <c r="I3" i="1"/>
</calcChain>
</file>

<file path=xl/sharedStrings.xml><?xml version="1.0" encoding="utf-8"?>
<sst xmlns="http://schemas.openxmlformats.org/spreadsheetml/2006/main" count="38" uniqueCount="20">
  <si>
    <t>序号</t>
    <phoneticPr fontId="3" type="noConversion"/>
  </si>
  <si>
    <t>铁观音</t>
    <phoneticPr fontId="3" type="noConversion"/>
  </si>
  <si>
    <t>碧螺春</t>
    <phoneticPr fontId="3" type="noConversion"/>
  </si>
  <si>
    <t>龙井</t>
    <phoneticPr fontId="3" type="noConversion"/>
  </si>
  <si>
    <t>普洱茶</t>
    <phoneticPr fontId="3" type="noConversion"/>
  </si>
  <si>
    <t>茉莉花茶</t>
    <phoneticPr fontId="3" type="noConversion"/>
  </si>
  <si>
    <t>大红袍</t>
    <phoneticPr fontId="3" type="noConversion"/>
  </si>
  <si>
    <t>毛尖</t>
    <phoneticPr fontId="3" type="noConversion"/>
  </si>
  <si>
    <t>品名</t>
    <phoneticPr fontId="3" type="noConversion"/>
  </si>
  <si>
    <t>日期</t>
    <phoneticPr fontId="3" type="noConversion"/>
  </si>
  <si>
    <t>销售量</t>
    <phoneticPr fontId="3" type="noConversion"/>
  </si>
  <si>
    <t>某茶企2010年1月茶叶销售数据表</t>
    <phoneticPr fontId="3" type="noConversion"/>
  </si>
  <si>
    <t>铁观音</t>
    <phoneticPr fontId="3" type="noConversion"/>
  </si>
  <si>
    <t>单条件汇总</t>
    <phoneticPr fontId="3" type="noConversion"/>
  </si>
  <si>
    <t>乌龙茶</t>
  </si>
  <si>
    <t>DSUM</t>
    <phoneticPr fontId="3" type="noConversion"/>
  </si>
  <si>
    <t>SUMIFS</t>
    <phoneticPr fontId="3" type="noConversion"/>
  </si>
  <si>
    <t>SUMPRODUCT</t>
    <phoneticPr fontId="3" type="noConversion"/>
  </si>
  <si>
    <t>SUM数组</t>
    <phoneticPr fontId="3" type="noConversion"/>
  </si>
  <si>
    <t>SUM+IF数组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</si>
</sst>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1">
      <alignment vertical="center"/>
    </xf>
    <xf numFmtId="0" fontId="2" fillId="2" borderId="1" xfId="2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3">
    <cellStyle name="标题 4" xfId="1" builtinId="19"/>
    <cellStyle name="常规" xfId="0" builtinId="0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>
      <selection activeCell="M16" sqref="M16"/>
    </sheetView>
  </sheetViews>
  <sheetFormatPr defaultRowHeight="13.5"/>
  <cols>
    <col min="1" max="1" width="9" customWidth="1"/>
    <col min="2" max="2" width="10.875" customWidth="1"/>
    <col min="3" max="3" width="14.375" customWidth="1"/>
    <col min="4" max="4" width="11.5" customWidth="1"/>
    <col min="5" max="5" width="4.5" customWidth="1"/>
    <col min="8" max="8" width="11.625" bestFit="1" customWidth="1"/>
  </cols>
  <sheetData>
    <row r="1" spans="1:13" ht="19.5" customHeight="1">
      <c r="A1" s="1" t="s">
        <v>11</v>
      </c>
      <c r="F1" s="1" t="s">
        <v>13</v>
      </c>
    </row>
    <row r="2" spans="1:13">
      <c r="A2" s="2" t="s">
        <v>0</v>
      </c>
      <c r="B2" s="2" t="s">
        <v>8</v>
      </c>
      <c r="C2" s="2" t="s">
        <v>9</v>
      </c>
      <c r="D2" s="2" t="s">
        <v>10</v>
      </c>
      <c r="F2" s="2" t="s">
        <v>8</v>
      </c>
      <c r="G2" s="2" t="s">
        <v>10</v>
      </c>
    </row>
    <row r="3" spans="1:13">
      <c r="A3" s="3">
        <v>1</v>
      </c>
      <c r="B3" s="3" t="s">
        <v>4</v>
      </c>
      <c r="C3" s="4">
        <v>40180</v>
      </c>
      <c r="D3" s="3">
        <v>87</v>
      </c>
      <c r="F3" s="3" t="s">
        <v>12</v>
      </c>
      <c r="G3" s="3">
        <f>SUMIF(B3:B26,F3,D3:D26)</f>
        <v>225</v>
      </c>
      <c r="H3" s="5" t="s">
        <v>15</v>
      </c>
      <c r="I3" s="3">
        <f>DSUM(A2:D26,4,F2:F3)</f>
        <v>225</v>
      </c>
      <c r="J3">
        <f>DSUM(A2:D26,D2,F2:F3)</f>
        <v>225</v>
      </c>
      <c r="K3">
        <f>DSUM(A2:D26,"销售量",F2:F3)</f>
        <v>225</v>
      </c>
    </row>
    <row r="4" spans="1:13">
      <c r="A4" s="3">
        <v>2</v>
      </c>
      <c r="B4" s="3" t="s">
        <v>7</v>
      </c>
      <c r="C4" s="4">
        <v>40181</v>
      </c>
      <c r="D4" s="3">
        <v>63</v>
      </c>
      <c r="H4" s="5" t="s">
        <v>16</v>
      </c>
      <c r="I4" s="3">
        <f>SUMIFS(D3:D26,B3:B26,F3)</f>
        <v>225</v>
      </c>
    </row>
    <row r="5" spans="1:13">
      <c r="A5" s="3">
        <v>3</v>
      </c>
      <c r="B5" s="3" t="s">
        <v>1</v>
      </c>
      <c r="C5" s="4">
        <v>40184</v>
      </c>
      <c r="D5" s="3">
        <v>60</v>
      </c>
      <c r="H5" s="5" t="s">
        <v>17</v>
      </c>
      <c r="I5" s="3">
        <f>SUMPRODUCT((B3:B26=F3)*D3:D26)</f>
        <v>225</v>
      </c>
    </row>
    <row r="6" spans="1:13">
      <c r="A6" s="3">
        <v>4</v>
      </c>
      <c r="B6" s="3" t="s">
        <v>5</v>
      </c>
      <c r="C6" s="4">
        <v>40185</v>
      </c>
      <c r="D6" s="3">
        <v>57</v>
      </c>
      <c r="H6" s="5" t="s">
        <v>18</v>
      </c>
      <c r="I6" s="3">
        <f t="array" ref="I6">SUM((B3:B26=F3)*D3:D26)</f>
        <v>225</v>
      </c>
    </row>
    <row r="7" spans="1:13">
      <c r="A7" s="3">
        <v>5</v>
      </c>
      <c r="B7" s="3" t="s">
        <v>1</v>
      </c>
      <c r="C7" s="4">
        <v>40185</v>
      </c>
      <c r="D7" s="3">
        <v>62</v>
      </c>
      <c r="H7" s="5" t="s">
        <v>19</v>
      </c>
      <c r="I7" s="3">
        <f t="array" ref="I7">SUM(IF(B3:B26=F3,D3:D26))</f>
        <v>225</v>
      </c>
    </row>
    <row r="8" spans="1:13">
      <c r="A8" s="3">
        <v>6</v>
      </c>
      <c r="B8" s="3" t="s">
        <v>14</v>
      </c>
      <c r="C8" s="4">
        <v>40186</v>
      </c>
      <c r="D8" s="3">
        <v>86</v>
      </c>
    </row>
    <row r="9" spans="1:13">
      <c r="A9" s="3">
        <v>7</v>
      </c>
      <c r="B9" s="3" t="s">
        <v>6</v>
      </c>
      <c r="C9" s="4">
        <v>40187</v>
      </c>
      <c r="D9" s="3">
        <v>73</v>
      </c>
    </row>
    <row r="10" spans="1:13">
      <c r="A10" s="3">
        <v>8</v>
      </c>
      <c r="B10" s="3" t="s">
        <v>2</v>
      </c>
      <c r="C10" s="4">
        <v>40188</v>
      </c>
      <c r="D10" s="3">
        <v>51</v>
      </c>
    </row>
    <row r="11" spans="1:13">
      <c r="A11" s="3">
        <v>9</v>
      </c>
      <c r="B11" s="3" t="s">
        <v>7</v>
      </c>
      <c r="C11" s="4">
        <v>40189</v>
      </c>
      <c r="D11" s="3">
        <v>98</v>
      </c>
    </row>
    <row r="12" spans="1:13">
      <c r="A12" s="3">
        <v>10</v>
      </c>
      <c r="B12" s="3" t="s">
        <v>4</v>
      </c>
      <c r="C12" s="4">
        <v>40189</v>
      </c>
      <c r="D12" s="3">
        <v>99</v>
      </c>
    </row>
    <row r="13" spans="1:13">
      <c r="A13" s="3">
        <v>11</v>
      </c>
      <c r="B13" s="3" t="s">
        <v>1</v>
      </c>
      <c r="C13" s="4">
        <v>40190</v>
      </c>
      <c r="D13" s="3">
        <v>25</v>
      </c>
    </row>
    <row r="14" spans="1:13">
      <c r="A14" s="3">
        <v>12</v>
      </c>
      <c r="B14" s="3" t="s">
        <v>7</v>
      </c>
      <c r="C14" s="4">
        <v>40190</v>
      </c>
      <c r="D14" s="3">
        <v>58</v>
      </c>
      <c r="M14" s="5"/>
    </row>
    <row r="15" spans="1:13">
      <c r="A15" s="3">
        <v>13</v>
      </c>
      <c r="B15" s="3" t="s">
        <v>3</v>
      </c>
      <c r="C15" s="4">
        <v>40192</v>
      </c>
      <c r="D15" s="3">
        <v>28</v>
      </c>
    </row>
    <row r="16" spans="1:13">
      <c r="A16" s="3">
        <v>14</v>
      </c>
      <c r="B16" s="3" t="s">
        <v>1</v>
      </c>
      <c r="C16" s="4">
        <v>40193</v>
      </c>
      <c r="D16" s="3">
        <v>70</v>
      </c>
    </row>
    <row r="17" spans="1:4">
      <c r="A17" s="3">
        <v>15</v>
      </c>
      <c r="B17" s="3" t="s">
        <v>1</v>
      </c>
      <c r="C17" s="4">
        <v>40195</v>
      </c>
      <c r="D17" s="3">
        <v>8</v>
      </c>
    </row>
    <row r="18" spans="1:4">
      <c r="A18" s="3">
        <v>16</v>
      </c>
      <c r="B18" s="3" t="s">
        <v>6</v>
      </c>
      <c r="C18" s="4">
        <v>40196</v>
      </c>
      <c r="D18" s="3">
        <v>54</v>
      </c>
    </row>
    <row r="19" spans="1:4">
      <c r="A19" s="3">
        <v>17</v>
      </c>
      <c r="B19" s="3" t="s">
        <v>2</v>
      </c>
      <c r="C19" s="4">
        <v>40196</v>
      </c>
      <c r="D19" s="3">
        <v>20</v>
      </c>
    </row>
    <row r="20" spans="1:4">
      <c r="A20" s="3">
        <v>18</v>
      </c>
      <c r="B20" s="3" t="s">
        <v>3</v>
      </c>
      <c r="C20" s="4">
        <v>40199</v>
      </c>
      <c r="D20" s="3">
        <v>58</v>
      </c>
    </row>
    <row r="21" spans="1:4">
      <c r="A21" s="3">
        <v>19</v>
      </c>
      <c r="B21" s="3" t="s">
        <v>6</v>
      </c>
      <c r="C21" s="4">
        <v>40200</v>
      </c>
      <c r="D21" s="3">
        <v>54</v>
      </c>
    </row>
    <row r="22" spans="1:4">
      <c r="A22" s="3">
        <v>20</v>
      </c>
      <c r="B22" s="3" t="s">
        <v>4</v>
      </c>
      <c r="C22" s="4">
        <v>40200</v>
      </c>
      <c r="D22" s="3">
        <v>14</v>
      </c>
    </row>
    <row r="23" spans="1:4">
      <c r="A23" s="3">
        <v>21</v>
      </c>
      <c r="B23" s="3" t="s">
        <v>3</v>
      </c>
      <c r="C23" s="4">
        <v>40201</v>
      </c>
      <c r="D23" s="3">
        <v>77</v>
      </c>
    </row>
    <row r="24" spans="1:4">
      <c r="A24" s="3">
        <v>22</v>
      </c>
      <c r="B24" s="3" t="s">
        <v>2</v>
      </c>
      <c r="C24" s="4">
        <v>40204</v>
      </c>
      <c r="D24" s="3">
        <v>51</v>
      </c>
    </row>
    <row r="25" spans="1:4">
      <c r="A25" s="3">
        <v>23</v>
      </c>
      <c r="B25" s="3" t="s">
        <v>14</v>
      </c>
      <c r="C25" s="4">
        <v>40205</v>
      </c>
      <c r="D25" s="3">
        <v>73</v>
      </c>
    </row>
    <row r="26" spans="1:4">
      <c r="A26" s="3">
        <v>24</v>
      </c>
      <c r="B26" s="3" t="s">
        <v>5</v>
      </c>
      <c r="C26" s="4">
        <v>40209</v>
      </c>
      <c r="D26" s="3">
        <v>77</v>
      </c>
    </row>
  </sheetData>
  <sortState ref="A3:E26">
    <sortCondition ref="E3:E26"/>
  </sortState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茶叶销售数据表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gouweicao78</cp:lastModifiedBy>
  <dcterms:created xsi:type="dcterms:W3CDTF">2010-03-22T09:07:32Z</dcterms:created>
  <dcterms:modified xsi:type="dcterms:W3CDTF">2010-07-10T03:10:56Z</dcterms:modified>
</cp:coreProperties>
</file>